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\\basp01.intra.minv.sk\DavWWWRoot\projekty\2020\OP ĽZ\RD\Zdielane dokumenty\Vyzvy-Vyzvania\Vyzvanie NP ZK 2A\P2 vyzvania PpŽ s prílohami\"/>
    </mc:Choice>
  </mc:AlternateContent>
  <bookViews>
    <workbookView xWindow="0" yWindow="0" windowWidth="28800" windowHeight="12435"/>
  </bookViews>
  <sheets>
    <sheet name="P01" sheetId="11" r:id="rId1"/>
    <sheet name="Všeobecné informácie" sheetId="12" r:id="rId2"/>
    <sheet name="výberové polia" sheetId="2" state="hidden" r:id="rId3"/>
    <sheet name="limity" sheetId="6" state="hidden" r:id="rId4"/>
  </sheets>
  <externalReferences>
    <externalReference r:id="rId5"/>
    <externalReference r:id="rId6"/>
  </externalReferences>
  <definedNames>
    <definedName name="IaK" localSheetId="0">#REF!</definedName>
    <definedName name="IaK" localSheetId="1">#REF!</definedName>
    <definedName name="IaK">#REF!</definedName>
    <definedName name="infAkom">[1]limity!$B$27:$B$31</definedName>
    <definedName name="Informovanie" localSheetId="0">#REF!</definedName>
    <definedName name="Informovanie" localSheetId="1">#REF!</definedName>
    <definedName name="Informovanie">#REF!</definedName>
    <definedName name="_xlnm.Print_Area" localSheetId="0">'P01'!$A$1:$G$38</definedName>
    <definedName name="_xlnm.Print_Area" localSheetId="1">'Všeobecné informácie'!$A$1:$B$23</definedName>
    <definedName name="prieskum">'výberové polia'!$A$16:$A$18</definedName>
    <definedName name="realizácia">'výberové polia'!$A$9:$A$13</definedName>
    <definedName name="stojany">limity!$B$8:$B$9</definedName>
    <definedName name="určenieVýd">'výberové polia'!$A$2:$A$6</definedName>
    <definedName name="Vstojany">limity!$B$7:$B$9</definedName>
    <definedName name="Vysvetlenie">#REF!</definedName>
    <definedName name="x">#REF!</definedName>
    <definedName name="xfdg">#REF!</definedName>
    <definedName name="xx">#REF!</definedName>
    <definedName name="xxx">#REF!</definedName>
    <definedName name="zál.p">[1]limity!$A$49:$A$50</definedName>
    <definedName name="ZP">[2]Limity!$A$35:$A$36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1" l="1"/>
  <c r="C21" i="11" l="1"/>
  <c r="D21" i="11" s="1"/>
  <c r="C36" i="6" l="1"/>
</calcChain>
</file>

<file path=xl/sharedStrings.xml><?xml version="1.0" encoding="utf-8"?>
<sst xmlns="http://schemas.openxmlformats.org/spreadsheetml/2006/main" count="158" uniqueCount="115">
  <si>
    <t>Určenie výšky výdavku</t>
  </si>
  <si>
    <t>Stavebný dozor</t>
  </si>
  <si>
    <t>VO neukončené. Cena zistená na základe cenových ponúk/prieskum trhu.</t>
  </si>
  <si>
    <t>VO neukončené. Cena stanovená z projektového rozpočtu oprávnenou osobou/rozpočtárom s overovacou pečiatkou.</t>
  </si>
  <si>
    <t>VO neukončené, cena určená iným spôsobom.</t>
  </si>
  <si>
    <t>VO ukončené, cena určená v zmluve o dielo s úspešným uchádzačom.</t>
  </si>
  <si>
    <t>Cena určená rámcovou zmluvou</t>
  </si>
  <si>
    <t>-</t>
  </si>
  <si>
    <t>Spôsob realizácie</t>
  </si>
  <si>
    <t xml:space="preserve">Kombinácia vybudovania vŕtanej studne a výstavby miestneho potrubného rozvodu pitnej vody od studne k výdajnému miestu </t>
  </si>
  <si>
    <t>Výstavba a rozšírenie miestnych vodovodov/potrubných rozvodov pitnej vody</t>
  </si>
  <si>
    <t xml:space="preserve">Budovanie vŕtaných studní </t>
  </si>
  <si>
    <t>Realizácia úpravní povrchovej vody</t>
  </si>
  <si>
    <t>Kombinácia realizácie úpravne povrchovej vody a miestneho potrubného rozvodu pitnej vody  od úpravne vody k výdajnému miestu</t>
  </si>
  <si>
    <t>Spôsob prieskumu:</t>
  </si>
  <si>
    <t>Prieskum z cenníkov verejne dostupných (internet, katalóg)</t>
  </si>
  <si>
    <t xml:space="preserve">Predloženie ponuky od dodávateľa </t>
  </si>
  <si>
    <t>Iný spôsob (vysvetliť v stĺpci poznámka)</t>
  </si>
  <si>
    <t>Maximálna výška príspevku na 1 osobu MRK</t>
  </si>
  <si>
    <t>Rezerva na nepredvídané výdavky súvisiace so stavebnými prácami</t>
  </si>
  <si>
    <t>Informovanie a komunikácia</t>
  </si>
  <si>
    <r>
      <t xml:space="preserve">Finančné a percentuálne limity 
</t>
    </r>
    <r>
      <rPr>
        <b/>
        <i/>
        <sz val="12"/>
        <color theme="1"/>
        <rFont val="Calibri"/>
        <family val="2"/>
        <charset val="238"/>
        <scheme val="minor"/>
      </rPr>
      <t>(s výnimkou hodinových / mesačných sadzieb na interný a externý manažment)</t>
    </r>
  </si>
  <si>
    <t>Percentuálne limity s väzbou na priame výdvavky</t>
  </si>
  <si>
    <t>Typ výdavku</t>
  </si>
  <si>
    <t>Popis</t>
  </si>
  <si>
    <t>Percentuálny limit /
Finančný limit</t>
  </si>
  <si>
    <t>Pásmo</t>
  </si>
  <si>
    <t>od</t>
  </si>
  <si>
    <t>do</t>
  </si>
  <si>
    <t>maximálne % z celkových oprávnených výdavkov na stavebné práce s DPH</t>
  </si>
  <si>
    <t>Vybavenie
podľa počtu výdajných miest</t>
  </si>
  <si>
    <t>Neuvedené</t>
  </si>
  <si>
    <t>2 a viac</t>
  </si>
  <si>
    <t>Oprávnené výdavky na stavebné práce bez DPH (v EUR)</t>
  </si>
  <si>
    <t>maximálne %</t>
  </si>
  <si>
    <t>a viac</t>
  </si>
  <si>
    <t>Prípravná a projektová dokumentácia
- spôsob realizácie A (vodovod), C (úpravne povrchových vôd)</t>
  </si>
  <si>
    <t>Prípravná a projektová dokumentácia
- spôsob realizácie B (vŕtané studne)</t>
  </si>
  <si>
    <t>Percentuálne limity s väzbou na nepriame výdvavky</t>
  </si>
  <si>
    <t>Percentuálny limit</t>
  </si>
  <si>
    <t>Celkové priame oprávnené výdavky bez DPH (v EUR)</t>
  </si>
  <si>
    <t>Celkové nepriame výdavky</t>
  </si>
  <si>
    <t>Realizácia procesu VO 
(Externé služby)</t>
  </si>
  <si>
    <t>Externý manažment
(Externé služby)</t>
  </si>
  <si>
    <t>maximálne do limitu nepriamych výdavkov</t>
  </si>
  <si>
    <t>Finančný limit</t>
  </si>
  <si>
    <t>Veľkoplošná reklamná tabuľa (panel)</t>
  </si>
  <si>
    <t>Trvalá vysvetľujúca tabuľa (pamätná doska)</t>
  </si>
  <si>
    <t>Veľkoplošná reklamná tabuľa (panel) a trvalá vysvetľujúca tabuľa (pamätná doska)</t>
  </si>
  <si>
    <t>Informačná tabuľa (plagát)</t>
  </si>
  <si>
    <t>Počet osôb MRK, ktorým sa v dôsledku realizácie projektu zabezpečí prístup k pitnej vode</t>
  </si>
  <si>
    <t>50 – 74 osôb MRK</t>
  </si>
  <si>
    <t>75 – 99 osôb MRK</t>
  </si>
  <si>
    <t>100 – a viac osôb MRK</t>
  </si>
  <si>
    <t>Názov projektu/projektov</t>
  </si>
  <si>
    <t>Názov položky/skupiny výdavku v rozpočte projektu, ku ktorej sa PTC vzťahuje</t>
  </si>
  <si>
    <t>Špecifikácia predmetu prieskumu</t>
  </si>
  <si>
    <t>Dátum zaslania „Výzvy na predloženie cenovej ponuky“/"vyhľadávania cien"</t>
  </si>
  <si>
    <t>Ceny PTC</t>
  </si>
  <si>
    <t>P.č.</t>
  </si>
  <si>
    <t>Oslovení dodávatelia</t>
  </si>
  <si>
    <t>Cena</t>
  </si>
  <si>
    <t>Dátum predloženia</t>
  </si>
  <si>
    <t>Spôsob vykonania prieskumu</t>
  </si>
  <si>
    <t>Poznámka</t>
  </si>
  <si>
    <t>bez DPH</t>
  </si>
  <si>
    <t>s DPH</t>
  </si>
  <si>
    <t>1.</t>
  </si>
  <si>
    <t>2.</t>
  </si>
  <si>
    <t>3.</t>
  </si>
  <si>
    <t>4.</t>
  </si>
  <si>
    <t>5.</t>
  </si>
  <si>
    <t>6.</t>
  </si>
  <si>
    <t>7.</t>
  </si>
  <si>
    <t>8.</t>
  </si>
  <si>
    <t>Medián :</t>
  </si>
  <si>
    <t>Vyhodnotenie PTC</t>
  </si>
  <si>
    <t>Zdôvodnenie/resp. komentár k vykonanému PTC</t>
  </si>
  <si>
    <t>Cena do ŽoNFP</t>
  </si>
  <si>
    <t>Dátum  vyhodnotenia</t>
  </si>
  <si>
    <t>p.č.</t>
  </si>
  <si>
    <t>Zoznam príloh</t>
  </si>
  <si>
    <t>...</t>
  </si>
  <si>
    <t>n.</t>
  </si>
  <si>
    <t>Zodpovedná osoba žiadateľa zabezpečujúca predmetný prieskum</t>
  </si>
  <si>
    <t>titul, meno, priezvisko</t>
  </si>
  <si>
    <t>podpis</t>
  </si>
  <si>
    <t>Všeobecná informácia</t>
  </si>
  <si>
    <t xml:space="preserve">pokyny k vyplneniu PTC nie je potrebné tlačiť a predkladať spolu s vyplneným PTC </t>
  </si>
  <si>
    <t>Vykonaný prieskum nie je prieskumom trhu podľa zákona č. 343/2015 Z.z. o verejnom obstarávaní a o zmene a doplnení niektorých zákonov (zákon č. 25/2006 Z. z. do nadobudnutia účinnosti zákona 343/2015 Z.z. od 18. apríla 2016). Slúži ako nevyhnutná podpora pre prvotné posúdenie hospodárnosti, efektívnosti, účelnosti a účinnosti výdavkov stanovených v rozpočte projektu.</t>
  </si>
  <si>
    <t xml:space="preserve">V prípade, ak žiadateľ vykonal viacej prieskumov trhu (t.j. výšku viacerých výdavkov stanovil prieskumom trhu), vyplní a predloží záznam z vyhodnotenia prieskumu trhu samostatne pre každý vykonaný prieskum trhu. Za týmto účelom žiadateľ pre každý ďalší prieskum trhu vytvorí samostatnú kópiu tohto hárku. </t>
  </si>
  <si>
    <t>v prípade zaokrúhľovania je potrebné zaokrúhľovať na 2 desatinné miesta nadol</t>
  </si>
  <si>
    <t>Hlavička</t>
  </si>
  <si>
    <t>Žiadateľ uvedie všetky projekty, ktorých sa PTC týka.</t>
  </si>
  <si>
    <t>Uviesť v súlade s rozpočtom projektu</t>
  </si>
  <si>
    <t xml:space="preserve">Hlavné charakteristiky požadovaného tovaru/práce/služby podľa „Výzvy na predloženie cenovej ponuky“ (napr. parametre, kvantita, termín dodania a pod.) </t>
  </si>
  <si>
    <t>Dátum zaslania „Výzvy na predloženie cenovej ponuky“/vyhľadávania cien</t>
  </si>
  <si>
    <t xml:space="preserve">„Výzvy na predloženie cenovej ponuky“ - relevantné iba v prípade vykonania prieskumu poštou, faxom alebo e-mailom. „Výzvu“ je potrebné zaslať všetkým osloveným subjektom súčasne. </t>
  </si>
  <si>
    <t>Dodávateľ</t>
  </si>
  <si>
    <t>Žiadateľ uvedie Identifikačné údaje oslovených dodávateľov (obchodné meno, adresa sídla/miesta podnikania, webové sídlo, kontaktná osoba (ak je relevantné))
Zoradiť (n) hodnôt podľa veľkosti.</t>
  </si>
  <si>
    <t>Ak oslovený dodávateľ nie je platca DPH, uvádza sa v poli "cena bez DPH" a v poli "cena s DPH" rovnaká suma.
SO je oprávnený overiť výšku výdavkov nárokovaných v ŽoNFP na základe žiadateľom vykonaného prieskumu trhu prostredníctvom vykonania svojho prieskumu trhu. V prípade, ak výška výdavkov nárokovaných žiadateľom v rozpočte ŽoNFP prevyšuje ceny identifikované SO na základe ním vykonaného prieskumu trhu, považuje tieto výdavky za nehospodárne, a teda neoprávnené, t. j. maximálna výška oprávnených výdavkov jednotkových cien žiadateľa/prijímateľa je výška oprávnených výdavkov stanovená SO na základe ním vykonaného prieskumu trhu.</t>
  </si>
  <si>
    <t xml:space="preserve">Dátum predloženia </t>
  </si>
  <si>
    <t>Dátum predloženia ponuky</t>
  </si>
  <si>
    <t>Na základe „Výzvy na predloženie cenovej ponuky“ - emailom alebo poštou; alebo
prieskum ponúk verejnedostupných intrenenových stránkach, alebo
katalógový prieskum.
Telefonický prieskum nie je považovaný za relevantný.</t>
  </si>
  <si>
    <t>Žiadateľ uvedie akékoľvek relevantné informácie.</t>
  </si>
  <si>
    <t>Prieskum sa spravidla realizuje prostredníctvom získania/identifikácie aspoň 5 ponúk od potenciálnych dodávateľov na predmet zákazky tovaru, práce alebo služby s cieľom zistenia aktuálnych cenových úrovní. Poskytovateľ je oprávnený v prípade, že na úrovni žiadateľa nie je možné získať/identifikovať minimálne 5 cenových ponúk, akceptovať aj nižší počet ponúk, napr. ak predmet prieskumu má jedinečný charakter alebo existuje iba obmedzený počet dodávateľov. Žiadateľ objektívne zdôvodní nižší ako požadovaný počet získaných/identifikovaných cenových ponúk od potenciálnych dodávateľov v časti „Zdôvodnenie výberu“, uvedením rozhodujúcich skutočností (je potrebné brať do úvahy vnútorný trh EÚ, nielen SR). 
Žiadateľ uvedie akékoľvek relevantné informácie.</t>
  </si>
  <si>
    <t>Aktuálna cena</t>
  </si>
  <si>
    <t>vyplní sa automaticky</t>
  </si>
  <si>
    <t>Dátum vyhodnotenia</t>
  </si>
  <si>
    <t>Dátum vyhodnotenia PtC</t>
  </si>
  <si>
    <t>Žiadaťeľ uvedie zoznam všetrkých relevantných príloh (t.j. dokomentácie, ktorá súvisí s vykonaným PTC, napr. výzvy na predloženie ponúk, prijaté ponuky, podporná dokumentácia, ďalšia komunikácia s oslovenými), ktoré súvisia s vykonaným prieskomom trhových cien.
V prípade projektov TP žiadateľ tieto prílohy nie je povinný predložiť k ŽoNFP, no má povinnosť si ich uchvať u seba a v prípade vyžiadania, resp. kontroly zo strany SO ich predložiť.</t>
  </si>
  <si>
    <t>Žiadateľ/Prijímateľ</t>
  </si>
  <si>
    <t>Všeobecné informácie</t>
  </si>
  <si>
    <t>Prieskum trhových cien</t>
  </si>
  <si>
    <t xml:space="preserve">              Príloha č. 2 Príručky pre žiadateľa pre vyzvanie OPLZNP-PO5-2017-4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</si>
</sst>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K_č_-;\-* #,##0.00\ _K_č_-;_-* &quot;-&quot;??\ _K_č_-;_-@_-"/>
    <numFmt numFmtId="165" formatCode="#,##0.00\ &quot;€&quot;"/>
    <numFmt numFmtId="166" formatCode="#,##0.00_ ;\-#,##0.00\ 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i/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ECB90"/>
        <bgColor indexed="64"/>
      </patternFill>
    </fill>
    <fill>
      <patternFill patternType="solid">
        <fgColor rgb="FFF89C57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10" fillId="0" borderId="0"/>
  </cellStyleXfs>
  <cellXfs count="141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3" applyFont="1"/>
    <xf numFmtId="0" fontId="5" fillId="0" borderId="0" xfId="3" applyFont="1" applyAlignment="1">
      <alignment vertical="center"/>
    </xf>
    <xf numFmtId="0" fontId="6" fillId="0" borderId="0" xfId="4" applyAlignment="1">
      <alignment vertical="center"/>
    </xf>
    <xf numFmtId="0" fontId="6" fillId="0" borderId="0" xfId="4" applyAlignment="1">
      <alignment vertical="center" wrapText="1"/>
    </xf>
    <xf numFmtId="2" fontId="6" fillId="0" borderId="0" xfId="4" applyNumberFormat="1" applyAlignment="1">
      <alignment vertical="center" wrapText="1"/>
    </xf>
    <xf numFmtId="0" fontId="6" fillId="2" borderId="4" xfId="4" applyFill="1" applyBorder="1" applyAlignment="1">
      <alignment horizontal="center" vertical="center" wrapText="1"/>
    </xf>
    <xf numFmtId="0" fontId="6" fillId="2" borderId="13" xfId="4" applyFill="1" applyBorder="1" applyAlignment="1">
      <alignment horizontal="center" vertical="center" wrapText="1"/>
    </xf>
    <xf numFmtId="0" fontId="6" fillId="0" borderId="19" xfId="4" applyBorder="1" applyAlignment="1">
      <alignment vertical="center" wrapText="1"/>
    </xf>
    <xf numFmtId="0" fontId="6" fillId="0" borderId="10" xfId="4" applyBorder="1" applyAlignment="1">
      <alignment vertical="center" wrapText="1"/>
    </xf>
    <xf numFmtId="10" fontId="6" fillId="0" borderId="10" xfId="4" applyNumberFormat="1" applyBorder="1" applyAlignment="1">
      <alignment vertical="center"/>
    </xf>
    <xf numFmtId="2" fontId="6" fillId="0" borderId="10" xfId="4" applyNumberFormat="1" applyBorder="1" applyAlignment="1">
      <alignment horizontal="center" vertical="center" wrapText="1"/>
    </xf>
    <xf numFmtId="0" fontId="6" fillId="0" borderId="11" xfId="4" applyBorder="1" applyAlignment="1">
      <alignment horizontal="center" vertical="center"/>
    </xf>
    <xf numFmtId="0" fontId="6" fillId="0" borderId="10" xfId="4" applyBorder="1" applyAlignment="1">
      <alignment horizontal="right" vertical="center" wrapText="1"/>
    </xf>
    <xf numFmtId="165" fontId="6" fillId="0" borderId="6" xfId="4" applyNumberFormat="1" applyBorder="1" applyAlignment="1">
      <alignment vertical="center"/>
    </xf>
    <xf numFmtId="0" fontId="6" fillId="0" borderId="6" xfId="4" applyBorder="1" applyAlignment="1">
      <alignment horizontal="right" vertical="center" wrapText="1"/>
    </xf>
    <xf numFmtId="2" fontId="6" fillId="0" borderId="6" xfId="4" applyNumberFormat="1" applyBorder="1" applyAlignment="1">
      <alignment horizontal="center" vertical="center" wrapText="1"/>
    </xf>
    <xf numFmtId="0" fontId="6" fillId="0" borderId="7" xfId="4" applyBorder="1" applyAlignment="1">
      <alignment horizontal="center" vertical="center"/>
    </xf>
    <xf numFmtId="10" fontId="6" fillId="0" borderId="6" xfId="4" applyNumberFormat="1" applyBorder="1" applyAlignment="1">
      <alignment vertical="center"/>
    </xf>
    <xf numFmtId="4" fontId="6" fillId="0" borderId="6" xfId="4" applyNumberFormat="1" applyBorder="1" applyAlignment="1">
      <alignment vertical="center" wrapText="1"/>
    </xf>
    <xf numFmtId="4" fontId="6" fillId="0" borderId="7" xfId="4" applyNumberFormat="1" applyBorder="1" applyAlignment="1">
      <alignment vertical="center"/>
    </xf>
    <xf numFmtId="4" fontId="6" fillId="0" borderId="7" xfId="4" applyNumberFormat="1" applyBorder="1" applyAlignment="1">
      <alignment horizontal="right" vertical="center"/>
    </xf>
    <xf numFmtId="10" fontId="6" fillId="0" borderId="14" xfId="4" applyNumberFormat="1" applyBorder="1" applyAlignment="1">
      <alignment vertical="center"/>
    </xf>
    <xf numFmtId="4" fontId="6" fillId="0" borderId="14" xfId="4" applyNumberFormat="1" applyBorder="1" applyAlignment="1">
      <alignment vertical="center" wrapText="1"/>
    </xf>
    <xf numFmtId="4" fontId="6" fillId="0" borderId="17" xfId="4" applyNumberFormat="1" applyBorder="1" applyAlignment="1">
      <alignment horizontal="right" vertical="center"/>
    </xf>
    <xf numFmtId="10" fontId="6" fillId="3" borderId="6" xfId="4" applyNumberFormat="1" applyFill="1" applyBorder="1" applyAlignment="1">
      <alignment vertical="center"/>
    </xf>
    <xf numFmtId="4" fontId="6" fillId="3" borderId="6" xfId="4" applyNumberFormat="1" applyFill="1" applyBorder="1" applyAlignment="1">
      <alignment vertical="center" wrapText="1"/>
    </xf>
    <xf numFmtId="4" fontId="6" fillId="3" borderId="7" xfId="4" applyNumberFormat="1" applyFill="1" applyBorder="1" applyAlignment="1">
      <alignment vertical="center"/>
    </xf>
    <xf numFmtId="10" fontId="6" fillId="3" borderId="4" xfId="4" applyNumberFormat="1" applyFill="1" applyBorder="1" applyAlignment="1">
      <alignment vertical="center"/>
    </xf>
    <xf numFmtId="4" fontId="6" fillId="3" borderId="4" xfId="4" applyNumberFormat="1" applyFill="1" applyBorder="1" applyAlignment="1">
      <alignment vertical="center" wrapText="1"/>
    </xf>
    <xf numFmtId="4" fontId="6" fillId="3" borderId="13" xfId="4" applyNumberFormat="1" applyFill="1" applyBorder="1" applyAlignment="1">
      <alignment horizontal="right" vertical="center"/>
    </xf>
    <xf numFmtId="0" fontId="6" fillId="0" borderId="8" xfId="4" applyBorder="1" applyAlignment="1">
      <alignment horizontal="left" vertical="center" wrapText="1"/>
    </xf>
    <xf numFmtId="0" fontId="6" fillId="0" borderId="0" xfId="4" applyBorder="1" applyAlignment="1">
      <alignment horizontal="center" vertical="center" wrapText="1"/>
    </xf>
    <xf numFmtId="10" fontId="6" fillId="0" borderId="0" xfId="4" applyNumberFormat="1" applyBorder="1" applyAlignment="1">
      <alignment vertical="center"/>
    </xf>
    <xf numFmtId="4" fontId="6" fillId="0" borderId="0" xfId="4" applyNumberFormat="1" applyBorder="1" applyAlignment="1">
      <alignment vertical="center" wrapText="1"/>
    </xf>
    <xf numFmtId="4" fontId="6" fillId="0" borderId="9" xfId="4" applyNumberFormat="1" applyBorder="1" applyAlignment="1">
      <alignment horizontal="right" vertical="center"/>
    </xf>
    <xf numFmtId="0" fontId="6" fillId="2" borderId="20" xfId="4" applyFill="1" applyBorder="1" applyAlignment="1">
      <alignment vertical="center" wrapText="1"/>
    </xf>
    <xf numFmtId="0" fontId="6" fillId="2" borderId="18" xfId="4" applyFill="1" applyBorder="1" applyAlignment="1">
      <alignment horizontal="center" vertical="center" wrapText="1"/>
    </xf>
    <xf numFmtId="4" fontId="6" fillId="0" borderId="10" xfId="4" applyNumberFormat="1" applyBorder="1" applyAlignment="1">
      <alignment vertical="center" wrapText="1"/>
    </xf>
    <xf numFmtId="4" fontId="6" fillId="0" borderId="11" xfId="4" applyNumberFormat="1" applyBorder="1" applyAlignment="1">
      <alignment vertical="center"/>
    </xf>
    <xf numFmtId="0" fontId="6" fillId="0" borderId="15" xfId="4" applyBorder="1" applyAlignment="1">
      <alignment horizontal="left" vertical="center" wrapText="1"/>
    </xf>
    <xf numFmtId="0" fontId="6" fillId="0" borderId="14" xfId="4" applyBorder="1" applyAlignment="1">
      <alignment horizontal="center" vertical="center" wrapText="1"/>
    </xf>
    <xf numFmtId="10" fontId="6" fillId="0" borderId="14" xfId="4" applyNumberFormat="1" applyBorder="1" applyAlignment="1">
      <alignment horizontal="center" vertical="center"/>
    </xf>
    <xf numFmtId="4" fontId="6" fillId="0" borderId="14" xfId="4" applyNumberFormat="1" applyBorder="1" applyAlignment="1">
      <alignment horizontal="center" vertical="center" wrapText="1"/>
    </xf>
    <xf numFmtId="4" fontId="6" fillId="0" borderId="17" xfId="4" applyNumberFormat="1" applyBorder="1" applyAlignment="1">
      <alignment horizontal="center" vertical="center"/>
    </xf>
    <xf numFmtId="10" fontId="6" fillId="2" borderId="18" xfId="4" applyNumberFormat="1" applyFill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6" fillId="0" borderId="10" xfId="4" applyBorder="1" applyAlignment="1">
      <alignment horizontal="left" vertical="center" wrapText="1"/>
    </xf>
    <xf numFmtId="4" fontId="6" fillId="0" borderId="10" xfId="4" applyNumberFormat="1" applyBorder="1" applyAlignment="1">
      <alignment horizontal="center" vertical="center" wrapText="1"/>
    </xf>
    <xf numFmtId="4" fontId="6" fillId="0" borderId="11" xfId="4" applyNumberFormat="1" applyBorder="1" applyAlignment="1">
      <alignment horizontal="center" vertical="center" wrapText="1"/>
    </xf>
    <xf numFmtId="0" fontId="6" fillId="0" borderId="6" xfId="4" applyBorder="1" applyAlignment="1">
      <alignment vertical="center" wrapText="1"/>
    </xf>
    <xf numFmtId="4" fontId="6" fillId="0" borderId="6" xfId="4" applyNumberFormat="1" applyBorder="1" applyAlignment="1">
      <alignment horizontal="center" vertical="center" wrapText="1"/>
    </xf>
    <xf numFmtId="4" fontId="6" fillId="0" borderId="7" xfId="4" applyNumberFormat="1" applyBorder="1" applyAlignment="1">
      <alignment horizontal="center" vertical="center"/>
    </xf>
    <xf numFmtId="0" fontId="6" fillId="0" borderId="4" xfId="4" applyBorder="1" applyAlignment="1">
      <alignment vertical="center" wrapText="1"/>
    </xf>
    <xf numFmtId="4" fontId="6" fillId="0" borderId="4" xfId="4" applyNumberFormat="1" applyBorder="1" applyAlignment="1">
      <alignment vertical="center" wrapText="1"/>
    </xf>
    <xf numFmtId="4" fontId="6" fillId="0" borderId="4" xfId="4" applyNumberFormat="1" applyBorder="1" applyAlignment="1">
      <alignment horizontal="center" vertical="center" wrapText="1"/>
    </xf>
    <xf numFmtId="4" fontId="6" fillId="0" borderId="13" xfId="4" applyNumberFormat="1" applyBorder="1" applyAlignment="1">
      <alignment horizontal="center" vertical="center"/>
    </xf>
    <xf numFmtId="10" fontId="6" fillId="0" borderId="0" xfId="4" applyNumberFormat="1" applyAlignment="1">
      <alignment vertical="center"/>
    </xf>
    <xf numFmtId="4" fontId="6" fillId="0" borderId="0" xfId="4" applyNumberFormat="1" applyAlignment="1">
      <alignment vertical="center" wrapText="1"/>
    </xf>
    <xf numFmtId="4" fontId="6" fillId="0" borderId="0" xfId="4" applyNumberFormat="1" applyAlignment="1">
      <alignment vertical="center"/>
    </xf>
    <xf numFmtId="0" fontId="1" fillId="5" borderId="6" xfId="0" applyFont="1" applyFill="1" applyBorder="1" applyAlignment="1">
      <alignment horizontal="center" vertical="center" wrapText="1"/>
    </xf>
    <xf numFmtId="165" fontId="0" fillId="0" borderId="6" xfId="0" applyNumberFormat="1" applyFont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2" fontId="13" fillId="0" borderId="0" xfId="0" applyNumberFormat="1" applyFont="1" applyBorder="1" applyAlignment="1">
      <alignment horizontal="center"/>
    </xf>
    <xf numFmtId="2" fontId="13" fillId="0" borderId="0" xfId="0" applyNumberFormat="1" applyFont="1" applyBorder="1"/>
    <xf numFmtId="0" fontId="13" fillId="0" borderId="0" xfId="0" applyFont="1" applyBorder="1"/>
    <xf numFmtId="0" fontId="12" fillId="6" borderId="6" xfId="0" applyFont="1" applyFill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23" xfId="0" applyFont="1" applyBorder="1" applyAlignment="1">
      <alignment horizontal="center" wrapText="1"/>
    </xf>
    <xf numFmtId="2" fontId="13" fillId="0" borderId="6" xfId="0" applyNumberFormat="1" applyFont="1" applyBorder="1" applyAlignment="1" applyProtection="1">
      <alignment horizontal="center" vertical="center" wrapText="1"/>
      <protection locked="0"/>
    </xf>
    <xf numFmtId="2" fontId="13" fillId="0" borderId="6" xfId="0" applyNumberFormat="1" applyFont="1" applyBorder="1" applyAlignment="1" applyProtection="1">
      <alignment horizontal="center"/>
    </xf>
    <xf numFmtId="14" fontId="13" fillId="0" borderId="6" xfId="0" applyNumberFormat="1" applyFont="1" applyBorder="1" applyAlignment="1" applyProtection="1">
      <alignment horizontal="center" wrapText="1"/>
    </xf>
    <xf numFmtId="2" fontId="13" fillId="0" borderId="6" xfId="0" applyNumberFormat="1" applyFont="1" applyBorder="1" applyAlignment="1" applyProtection="1">
      <alignment horizontal="center" wrapText="1"/>
    </xf>
    <xf numFmtId="0" fontId="13" fillId="0" borderId="6" xfId="0" applyFont="1" applyBorder="1" applyAlignment="1" applyProtection="1">
      <alignment horizontal="left" wrapText="1"/>
      <protection locked="0"/>
    </xf>
    <xf numFmtId="0" fontId="12" fillId="0" borderId="0" xfId="0" applyFont="1" applyBorder="1"/>
    <xf numFmtId="0" fontId="12" fillId="6" borderId="6" xfId="0" applyFont="1" applyFill="1" applyBorder="1" applyAlignment="1"/>
    <xf numFmtId="166" fontId="12" fillId="6" borderId="6" xfId="0" applyNumberFormat="1" applyFont="1" applyFill="1" applyBorder="1" applyAlignment="1">
      <alignment horizontal="center"/>
    </xf>
    <xf numFmtId="166" fontId="12" fillId="6" borderId="6" xfId="0" applyNumberFormat="1" applyFont="1" applyFill="1" applyBorder="1" applyAlignment="1" applyProtection="1">
      <alignment horizontal="center"/>
    </xf>
    <xf numFmtId="0" fontId="12" fillId="7" borderId="6" xfId="0" applyFont="1" applyFill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15" fillId="0" borderId="6" xfId="5" applyFont="1" applyBorder="1" applyAlignment="1">
      <alignment horizontal="left" vertical="center" wrapText="1"/>
    </xf>
    <xf numFmtId="0" fontId="16" fillId="0" borderId="6" xfId="5" applyFont="1" applyBorder="1" applyAlignment="1">
      <alignment horizontal="left" vertical="center" wrapText="1"/>
    </xf>
    <xf numFmtId="0" fontId="16" fillId="0" borderId="6" xfId="5" applyFont="1" applyFill="1" applyBorder="1" applyAlignment="1">
      <alignment horizontal="left" vertical="center" wrapText="1"/>
    </xf>
    <xf numFmtId="0" fontId="9" fillId="6" borderId="23" xfId="0" applyFont="1" applyFill="1" applyBorder="1" applyAlignment="1">
      <alignment vertical="center" wrapText="1"/>
    </xf>
    <xf numFmtId="2" fontId="12" fillId="7" borderId="6" xfId="0" applyNumberFormat="1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4" fillId="0" borderId="0" xfId="0" applyNumberFormat="1" applyFont="1" applyBorder="1" applyAlignment="1">
      <alignment horizontal="center" vertical="center"/>
    </xf>
    <xf numFmtId="2" fontId="12" fillId="7" borderId="6" xfId="0" applyNumberFormat="1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6" borderId="26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wrapText="1"/>
    </xf>
    <xf numFmtId="0" fontId="13" fillId="0" borderId="25" xfId="0" applyFont="1" applyBorder="1" applyAlignment="1">
      <alignment horizontal="center" wrapText="1"/>
    </xf>
    <xf numFmtId="0" fontId="13" fillId="0" borderId="24" xfId="0" applyFont="1" applyBorder="1" applyAlignment="1">
      <alignment horizontal="center" wrapText="1"/>
    </xf>
    <xf numFmtId="0" fontId="12" fillId="6" borderId="6" xfId="0" applyFont="1" applyFill="1" applyBorder="1" applyAlignment="1">
      <alignment horizontal="left" vertical="center" wrapText="1"/>
    </xf>
    <xf numFmtId="0" fontId="12" fillId="7" borderId="23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center"/>
    </xf>
    <xf numFmtId="0" fontId="11" fillId="8" borderId="6" xfId="5" applyFont="1" applyFill="1" applyBorder="1" applyAlignment="1">
      <alignment horizontal="center" vertical="center" wrapText="1"/>
    </xf>
    <xf numFmtId="0" fontId="11" fillId="8" borderId="23" xfId="5" applyFont="1" applyFill="1" applyBorder="1" applyAlignment="1">
      <alignment horizontal="center" vertical="center" wrapText="1"/>
    </xf>
    <xf numFmtId="0" fontId="11" fillId="8" borderId="24" xfId="5" applyFont="1" applyFill="1" applyBorder="1" applyAlignment="1">
      <alignment horizontal="center" vertical="center" wrapText="1"/>
    </xf>
    <xf numFmtId="0" fontId="6" fillId="0" borderId="5" xfId="4" applyBorder="1" applyAlignment="1">
      <alignment horizontal="left" vertical="center" wrapText="1"/>
    </xf>
    <xf numFmtId="0" fontId="6" fillId="0" borderId="15" xfId="4" applyBorder="1" applyAlignment="1">
      <alignment horizontal="left" vertical="center" wrapText="1"/>
    </xf>
    <xf numFmtId="0" fontId="6" fillId="0" borderId="6" xfId="4" applyBorder="1" applyAlignment="1">
      <alignment horizontal="center" vertical="center" wrapText="1"/>
    </xf>
    <xf numFmtId="0" fontId="6" fillId="0" borderId="14" xfId="4" applyBorder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1" fillId="4" borderId="20" xfId="4" applyFont="1" applyFill="1" applyBorder="1" applyAlignment="1">
      <alignment horizontal="center" vertical="center" wrapText="1"/>
    </xf>
    <xf numFmtId="0" fontId="1" fillId="4" borderId="18" xfId="4" applyFont="1" applyFill="1" applyBorder="1" applyAlignment="1">
      <alignment horizontal="center" vertical="center" wrapText="1"/>
    </xf>
    <xf numFmtId="0" fontId="1" fillId="4" borderId="21" xfId="4" applyFont="1" applyFill="1" applyBorder="1" applyAlignment="1">
      <alignment horizontal="center" vertical="center" wrapText="1"/>
    </xf>
    <xf numFmtId="0" fontId="6" fillId="2" borderId="1" xfId="4" applyFill="1" applyBorder="1" applyAlignment="1">
      <alignment horizontal="left" vertical="center" wrapText="1"/>
    </xf>
    <xf numFmtId="0" fontId="6" fillId="2" borderId="3" xfId="4" applyFill="1" applyBorder="1" applyAlignment="1">
      <alignment horizontal="left" vertical="center" wrapText="1"/>
    </xf>
    <xf numFmtId="0" fontId="6" fillId="2" borderId="2" xfId="4" applyFill="1" applyBorder="1" applyAlignment="1">
      <alignment horizontal="center" vertical="center" wrapText="1"/>
    </xf>
    <xf numFmtId="0" fontId="6" fillId="2" borderId="4" xfId="4" applyFill="1" applyBorder="1" applyAlignment="1">
      <alignment horizontal="center" vertical="center" wrapText="1"/>
    </xf>
    <xf numFmtId="0" fontId="6" fillId="2" borderId="12" xfId="4" applyFill="1" applyBorder="1" applyAlignment="1">
      <alignment horizontal="center" vertical="center" wrapText="1"/>
    </xf>
    <xf numFmtId="0" fontId="6" fillId="0" borderId="16" xfId="4" applyBorder="1" applyAlignment="1">
      <alignment horizontal="left" vertical="center" wrapText="1"/>
    </xf>
    <xf numFmtId="0" fontId="6" fillId="0" borderId="19" xfId="4" applyBorder="1" applyAlignment="1">
      <alignment horizontal="left" vertical="center" wrapText="1"/>
    </xf>
    <xf numFmtId="0" fontId="6" fillId="0" borderId="5" xfId="4" applyBorder="1" applyAlignment="1">
      <alignment horizontal="center" vertical="center" wrapText="1"/>
    </xf>
    <xf numFmtId="2" fontId="6" fillId="0" borderId="6" xfId="4" applyNumberFormat="1" applyBorder="1" applyAlignment="1">
      <alignment horizontal="center" vertical="center" wrapText="1"/>
    </xf>
    <xf numFmtId="2" fontId="6" fillId="0" borderId="7" xfId="4" applyNumberFormat="1" applyBorder="1" applyAlignment="1">
      <alignment horizontal="center" vertical="center" wrapText="1"/>
    </xf>
    <xf numFmtId="0" fontId="6" fillId="0" borderId="3" xfId="4" applyBorder="1" applyAlignment="1">
      <alignment horizontal="left" vertical="center" wrapText="1"/>
    </xf>
    <xf numFmtId="0" fontId="6" fillId="0" borderId="4" xfId="4" applyBorder="1" applyAlignment="1">
      <alignment horizontal="center" vertical="center" wrapText="1"/>
    </xf>
    <xf numFmtId="2" fontId="6" fillId="2" borderId="18" xfId="4" applyNumberFormat="1" applyFill="1" applyBorder="1" applyAlignment="1">
      <alignment horizontal="center" vertical="center" wrapText="1"/>
    </xf>
    <xf numFmtId="2" fontId="6" fillId="2" borderId="21" xfId="4" applyNumberFormat="1" applyFill="1" applyBorder="1" applyAlignment="1">
      <alignment horizontal="center" vertical="center" wrapText="1"/>
    </xf>
    <xf numFmtId="0" fontId="6" fillId="0" borderId="10" xfId="4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" fontId="6" fillId="2" borderId="18" xfId="4" applyNumberFormat="1" applyFill="1" applyBorder="1" applyAlignment="1">
      <alignment horizontal="center" vertical="center" wrapText="1"/>
    </xf>
    <xf numFmtId="4" fontId="6" fillId="2" borderId="21" xfId="4" applyNumberFormat="1" applyFill="1" applyBorder="1" applyAlignment="1">
      <alignment horizontal="center" vertical="center" wrapText="1"/>
    </xf>
    <xf numFmtId="0" fontId="6" fillId="0" borderId="22" xfId="4" applyBorder="1" applyAlignment="1">
      <alignment horizontal="left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6">
    <cellStyle name="čiarky" xfId="1"/>
    <cellStyle name="Normálna 3" xfId="2"/>
    <cellStyle name="Normálne" xfId="0" builtinId="0"/>
    <cellStyle name="Normálne 2" xfId="3"/>
    <cellStyle name="Normálne 2 2" xfId="4"/>
    <cellStyle name="Normálne 3" xfId="5"/>
  </cellStyles>
  <dxfs count="0"/>
  <tableStyles count="0" defaultTableStyle="TableStyleMedium2" defaultPivotStyle="PivotStyleLight16"/>
  <colors>
    <mruColors>
      <color rgb="FFF89C57"/>
      <color rgb="FFF16531"/>
      <color rgb="FFFECB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projekty/2020/OP%20&#317;Z/RD/Zdielane%20dokumenty/Vyzvy-Vyzvania/Vyzva%20voda/bez%20&#352;P_30.9/P1%20Formular%20ZoNFP%20s%20prilohami/P8%20ZoNFP%20Specifikacia%20vydavkov_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projekty/2020/OP%20&#317;Z/RD/Zdielane%20dokumenty/Vyzvy-Vyzvania/V&#253;zva%20KC/KC%20na%20pripom_interne/P1%20Formul&#225;r%20&#381;oNFP%20s%20pr&#237;lohami/KC/Pomocn&#253;%20v&#253;po&#269;et%20finan&#269;n&#253;ch%20a%20percentu&#225;lnych%20limitov_KC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počet projektu tabuľka"/>
      <sheetName val="Prieskum trhu"/>
      <sheetName val="Manažment detail"/>
      <sheetName val="Limity_rekonštrukcia_prestavba"/>
      <sheetName val="Limity_výstavba"/>
      <sheetName val="Pomocná_tabuľka"/>
      <sheetName val="limity"/>
      <sheetName val="výberové polia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B27" t="str">
            <v>Neuvedené</v>
          </cell>
        </row>
        <row r="28">
          <cell r="B28" t="str">
            <v>Veľkoplošná reklamná tabuľa (panel)</v>
          </cell>
        </row>
        <row r="29">
          <cell r="B29" t="str">
            <v>Trvalá vysvetľujúca tabuľa (pamätná doska)</v>
          </cell>
        </row>
        <row r="30">
          <cell r="B30" t="str">
            <v>Veľkoplošná reklamná tabuľa (panel) a trvalá vysvetľujúca tabuľa (pamätná doska)</v>
          </cell>
        </row>
        <row r="31">
          <cell r="B31" t="str">
            <v>Informačná tabuľa (plagát)</v>
          </cell>
        </row>
        <row r="49">
          <cell r="A49" t="str">
            <v>ÁNO</v>
          </cell>
        </row>
        <row r="50">
          <cell r="A50" t="str">
            <v>NIE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y výstavba"/>
      <sheetName val="Limity rekonštrukcia_prestavba"/>
      <sheetName val="Limity"/>
      <sheetName val="výberové polia"/>
    </sheetNames>
    <sheetDataSet>
      <sheetData sheetId="0"/>
      <sheetData sheetId="1"/>
      <sheetData sheetId="2">
        <row r="35">
          <cell r="A35" t="str">
            <v>ÁNO</v>
          </cell>
        </row>
        <row r="36">
          <cell r="A36" t="str">
            <v>NIE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view="pageBreakPreview" topLeftCell="A19" zoomScaleNormal="100" zoomScaleSheetLayoutView="100" zoomScalePageLayoutView="115" workbookViewId="0">
      <selection activeCell="A2" sqref="A2:G2"/>
    </sheetView>
  </sheetViews>
  <sheetFormatPr defaultRowHeight="15" x14ac:dyDescent="0.25"/>
  <cols>
    <col min="1" max="1" width="4.7109375" style="4" customWidth="1"/>
    <col min="2" max="2" width="23.42578125" style="4" customWidth="1"/>
    <col min="3" max="4" width="15.140625" style="4" customWidth="1"/>
    <col min="5" max="6" width="11.140625" style="4" customWidth="1"/>
    <col min="7" max="7" width="12.85546875" style="4" customWidth="1"/>
    <col min="8" max="16384" width="9.140625" style="4"/>
  </cols>
  <sheetData>
    <row r="1" spans="1:9" ht="21.75" customHeight="1" x14ac:dyDescent="0.25">
      <c r="C1" s="4" t="s">
        <v>114</v>
      </c>
      <c r="E1" s="66"/>
      <c r="F1" s="67"/>
      <c r="G1" s="65"/>
    </row>
    <row r="2" spans="1:9" s="5" customFormat="1" ht="22.5" customHeight="1" x14ac:dyDescent="0.25">
      <c r="A2" s="92" t="s">
        <v>113</v>
      </c>
      <c r="B2" s="92"/>
      <c r="C2" s="92"/>
      <c r="D2" s="92"/>
      <c r="E2" s="92"/>
      <c r="F2" s="92"/>
      <c r="G2" s="92"/>
      <c r="I2" s="5">
        <v>3</v>
      </c>
    </row>
    <row r="3" spans="1:9" s="5" customFormat="1" ht="22.5" customHeight="1" x14ac:dyDescent="0.25">
      <c r="A3" s="93" t="s">
        <v>111</v>
      </c>
      <c r="B3" s="93"/>
      <c r="C3" s="91"/>
      <c r="D3" s="91"/>
      <c r="E3" s="91"/>
      <c r="F3" s="91"/>
      <c r="G3" s="91"/>
    </row>
    <row r="4" spans="1:9" s="5" customFormat="1" ht="22.5" customHeight="1" x14ac:dyDescent="0.25">
      <c r="A4" s="90" t="s">
        <v>54</v>
      </c>
      <c r="B4" s="90"/>
      <c r="C4" s="91"/>
      <c r="D4" s="91"/>
      <c r="E4" s="91"/>
      <c r="F4" s="91"/>
      <c r="G4" s="91"/>
    </row>
    <row r="5" spans="1:9" s="5" customFormat="1" ht="22.5" customHeight="1" x14ac:dyDescent="0.2">
      <c r="A5" s="68"/>
      <c r="B5" s="68"/>
      <c r="C5" s="68"/>
      <c r="D5" s="68"/>
      <c r="E5" s="68"/>
      <c r="F5" s="68"/>
      <c r="G5" s="69"/>
    </row>
    <row r="6" spans="1:9" s="5" customFormat="1" ht="41.25" customHeight="1" x14ac:dyDescent="0.25">
      <c r="A6" s="90" t="s">
        <v>55</v>
      </c>
      <c r="B6" s="90"/>
      <c r="C6" s="91"/>
      <c r="D6" s="91"/>
      <c r="E6" s="91"/>
      <c r="F6" s="91"/>
      <c r="G6" s="91"/>
    </row>
    <row r="7" spans="1:9" s="5" customFormat="1" ht="15.75" x14ac:dyDescent="0.25">
      <c r="A7" s="90" t="s">
        <v>56</v>
      </c>
      <c r="B7" s="90"/>
      <c r="C7" s="91"/>
      <c r="D7" s="91"/>
      <c r="E7" s="91"/>
      <c r="F7" s="91"/>
      <c r="G7" s="91"/>
    </row>
    <row r="8" spans="1:9" s="5" customFormat="1" ht="42" customHeight="1" x14ac:dyDescent="0.25">
      <c r="A8" s="90" t="s">
        <v>57</v>
      </c>
      <c r="B8" s="90"/>
      <c r="C8" s="91"/>
      <c r="D8" s="91"/>
      <c r="E8" s="91"/>
      <c r="F8" s="91"/>
      <c r="G8" s="91"/>
    </row>
    <row r="9" spans="1:9" s="5" customFormat="1" ht="22.5" customHeight="1" x14ac:dyDescent="0.2">
      <c r="A9" s="70"/>
      <c r="B9" s="70"/>
      <c r="C9" s="70"/>
      <c r="D9" s="70"/>
      <c r="E9" s="70"/>
      <c r="F9" s="70"/>
      <c r="G9" s="70"/>
    </row>
    <row r="10" spans="1:9" s="5" customFormat="1" ht="22.5" customHeight="1" x14ac:dyDescent="0.25">
      <c r="A10" s="94" t="s">
        <v>58</v>
      </c>
      <c r="B10" s="94"/>
      <c r="C10" s="94"/>
      <c r="D10" s="94"/>
      <c r="E10" s="94"/>
      <c r="F10" s="94"/>
      <c r="G10" s="94"/>
    </row>
    <row r="11" spans="1:9" s="5" customFormat="1" ht="22.5" customHeight="1" x14ac:dyDescent="0.25">
      <c r="A11" s="97" t="s">
        <v>59</v>
      </c>
      <c r="B11" s="95" t="s">
        <v>60</v>
      </c>
      <c r="C11" s="97" t="s">
        <v>61</v>
      </c>
      <c r="D11" s="97"/>
      <c r="E11" s="98" t="s">
        <v>62</v>
      </c>
      <c r="F11" s="99" t="s">
        <v>63</v>
      </c>
      <c r="G11" s="97" t="s">
        <v>64</v>
      </c>
    </row>
    <row r="12" spans="1:9" ht="20.25" customHeight="1" x14ac:dyDescent="0.25">
      <c r="A12" s="97"/>
      <c r="B12" s="96"/>
      <c r="C12" s="71" t="s">
        <v>65</v>
      </c>
      <c r="D12" s="71" t="s">
        <v>66</v>
      </c>
      <c r="E12" s="98"/>
      <c r="F12" s="100"/>
      <c r="G12" s="97"/>
    </row>
    <row r="13" spans="1:9" ht="18" customHeight="1" x14ac:dyDescent="0.25">
      <c r="A13" s="72" t="s">
        <v>67</v>
      </c>
      <c r="B13" s="73"/>
      <c r="C13" s="74"/>
      <c r="D13" s="75"/>
      <c r="E13" s="76"/>
      <c r="F13" s="77"/>
      <c r="G13" s="78"/>
    </row>
    <row r="14" spans="1:9" x14ac:dyDescent="0.25">
      <c r="A14" s="72" t="s">
        <v>68</v>
      </c>
      <c r="B14" s="73"/>
      <c r="C14" s="74"/>
      <c r="D14" s="75"/>
      <c r="E14" s="76"/>
      <c r="F14" s="77"/>
      <c r="G14" s="78"/>
    </row>
    <row r="15" spans="1:9" x14ac:dyDescent="0.25">
      <c r="A15" s="72" t="s">
        <v>69</v>
      </c>
      <c r="B15" s="73"/>
      <c r="C15" s="74"/>
      <c r="D15" s="75"/>
      <c r="E15" s="76"/>
      <c r="F15" s="77"/>
      <c r="G15" s="78"/>
    </row>
    <row r="16" spans="1:9" x14ac:dyDescent="0.25">
      <c r="A16" s="72" t="s">
        <v>70</v>
      </c>
      <c r="B16" s="73"/>
      <c r="C16" s="74"/>
      <c r="D16" s="75"/>
      <c r="E16" s="76"/>
      <c r="F16" s="77"/>
      <c r="G16" s="78"/>
    </row>
    <row r="17" spans="1:7" x14ac:dyDescent="0.25">
      <c r="A17" s="72" t="s">
        <v>71</v>
      </c>
      <c r="B17" s="73"/>
      <c r="C17" s="74"/>
      <c r="D17" s="75"/>
      <c r="E17" s="76"/>
      <c r="F17" s="77"/>
      <c r="G17" s="78"/>
    </row>
    <row r="18" spans="1:7" x14ac:dyDescent="0.25">
      <c r="A18" s="72" t="s">
        <v>72</v>
      </c>
      <c r="B18" s="73"/>
      <c r="C18" s="74"/>
      <c r="D18" s="75"/>
      <c r="E18" s="76"/>
      <c r="F18" s="77"/>
      <c r="G18" s="78"/>
    </row>
    <row r="19" spans="1:7" x14ac:dyDescent="0.25">
      <c r="A19" s="72" t="s">
        <v>73</v>
      </c>
      <c r="B19" s="73"/>
      <c r="C19" s="74"/>
      <c r="D19" s="75"/>
      <c r="E19" s="76"/>
      <c r="F19" s="77"/>
      <c r="G19" s="78"/>
    </row>
    <row r="20" spans="1:7" x14ac:dyDescent="0.25">
      <c r="A20" s="72" t="s">
        <v>74</v>
      </c>
      <c r="B20" s="73"/>
      <c r="C20" s="74"/>
      <c r="D20" s="75"/>
      <c r="E20" s="76"/>
      <c r="F20" s="77"/>
      <c r="G20" s="78"/>
    </row>
    <row r="21" spans="1:7" x14ac:dyDescent="0.25">
      <c r="A21" s="79"/>
      <c r="B21" s="80" t="s">
        <v>75</v>
      </c>
      <c r="C21" s="81" t="e">
        <f>MEDIAN(C13:C20)</f>
        <v>#NUM!</v>
      </c>
      <c r="D21" s="82" t="e">
        <f>1.2*C21</f>
        <v>#NUM!</v>
      </c>
      <c r="E21" s="70"/>
      <c r="F21" s="70"/>
      <c r="G21" s="70"/>
    </row>
    <row r="22" spans="1:7" x14ac:dyDescent="0.25">
      <c r="A22" s="79"/>
      <c r="B22" s="79"/>
      <c r="C22" s="70"/>
      <c r="D22" s="70"/>
      <c r="E22" s="70"/>
      <c r="F22" s="70"/>
      <c r="G22" s="70"/>
    </row>
    <row r="23" spans="1:7" x14ac:dyDescent="0.25">
      <c r="A23" s="94" t="s">
        <v>76</v>
      </c>
      <c r="B23" s="94"/>
      <c r="C23" s="94"/>
      <c r="D23" s="94"/>
      <c r="E23" s="94"/>
      <c r="F23" s="94"/>
      <c r="G23" s="94"/>
    </row>
    <row r="24" spans="1:7" ht="27" customHeight="1" x14ac:dyDescent="0.25">
      <c r="A24" s="104" t="s">
        <v>77</v>
      </c>
      <c r="B24" s="104"/>
      <c r="C24" s="91"/>
      <c r="D24" s="91"/>
      <c r="E24" s="91"/>
      <c r="F24" s="91"/>
      <c r="G24" s="91"/>
    </row>
    <row r="25" spans="1:7" x14ac:dyDescent="0.25">
      <c r="A25" s="104" t="s">
        <v>78</v>
      </c>
      <c r="B25" s="104"/>
      <c r="C25" s="108" t="e">
        <f>D21</f>
        <v>#NUM!</v>
      </c>
      <c r="D25" s="108"/>
      <c r="E25" s="108"/>
      <c r="F25" s="108"/>
      <c r="G25" s="108"/>
    </row>
    <row r="26" spans="1:7" x14ac:dyDescent="0.25">
      <c r="A26" s="104" t="s">
        <v>79</v>
      </c>
      <c r="B26" s="104"/>
      <c r="C26" s="91"/>
      <c r="D26" s="91"/>
      <c r="E26" s="91"/>
      <c r="F26" s="91"/>
      <c r="G26" s="91"/>
    </row>
    <row r="27" spans="1:7" x14ac:dyDescent="0.25">
      <c r="A27" s="79"/>
      <c r="B27" s="79"/>
      <c r="C27" s="70"/>
      <c r="D27" s="70"/>
      <c r="E27" s="70"/>
      <c r="F27" s="70"/>
      <c r="G27" s="70"/>
    </row>
    <row r="28" spans="1:7" x14ac:dyDescent="0.25">
      <c r="A28" s="83" t="s">
        <v>80</v>
      </c>
      <c r="B28" s="105" t="s">
        <v>81</v>
      </c>
      <c r="C28" s="106"/>
      <c r="D28" s="106"/>
      <c r="E28" s="106"/>
      <c r="F28" s="106"/>
      <c r="G28" s="107"/>
    </row>
    <row r="29" spans="1:7" x14ac:dyDescent="0.25">
      <c r="A29" s="72" t="s">
        <v>67</v>
      </c>
      <c r="B29" s="101"/>
      <c r="C29" s="102"/>
      <c r="D29" s="102"/>
      <c r="E29" s="102"/>
      <c r="F29" s="102"/>
      <c r="G29" s="103"/>
    </row>
    <row r="30" spans="1:7" x14ac:dyDescent="0.25">
      <c r="A30" s="72" t="s">
        <v>68</v>
      </c>
      <c r="B30" s="101"/>
      <c r="C30" s="102"/>
      <c r="D30" s="102"/>
      <c r="E30" s="102"/>
      <c r="F30" s="102"/>
      <c r="G30" s="103"/>
    </row>
    <row r="31" spans="1:7" x14ac:dyDescent="0.25">
      <c r="A31" s="72" t="s">
        <v>69</v>
      </c>
      <c r="B31" s="101"/>
      <c r="C31" s="102"/>
      <c r="D31" s="102"/>
      <c r="E31" s="102"/>
      <c r="F31" s="102"/>
      <c r="G31" s="103"/>
    </row>
    <row r="32" spans="1:7" x14ac:dyDescent="0.25">
      <c r="A32" s="72" t="s">
        <v>82</v>
      </c>
      <c r="B32" s="101"/>
      <c r="C32" s="102"/>
      <c r="D32" s="102"/>
      <c r="E32" s="102"/>
      <c r="F32" s="102"/>
      <c r="G32" s="103"/>
    </row>
    <row r="33" spans="1:7" x14ac:dyDescent="0.25">
      <c r="A33" s="72" t="s">
        <v>83</v>
      </c>
      <c r="B33" s="101"/>
      <c r="C33" s="102"/>
      <c r="D33" s="102"/>
      <c r="E33" s="102"/>
      <c r="F33" s="102"/>
      <c r="G33" s="103"/>
    </row>
    <row r="34" spans="1:7" x14ac:dyDescent="0.25">
      <c r="A34" s="79"/>
      <c r="B34" s="79"/>
      <c r="C34" s="70"/>
      <c r="D34" s="70"/>
      <c r="E34" s="70"/>
      <c r="F34" s="70"/>
      <c r="G34" s="70"/>
    </row>
    <row r="35" spans="1:7" x14ac:dyDescent="0.25">
      <c r="A35" s="94" t="s">
        <v>84</v>
      </c>
      <c r="B35" s="94"/>
      <c r="C35" s="94"/>
      <c r="D35" s="94"/>
      <c r="E35" s="94"/>
      <c r="F35" s="94"/>
      <c r="G35" s="94"/>
    </row>
    <row r="36" spans="1:7" x14ac:dyDescent="0.25">
      <c r="A36" s="98" t="s">
        <v>85</v>
      </c>
      <c r="B36" s="98"/>
      <c r="C36" s="91"/>
      <c r="D36" s="91"/>
      <c r="E36" s="91"/>
      <c r="F36" s="91"/>
      <c r="G36" s="91"/>
    </row>
    <row r="37" spans="1:7" x14ac:dyDescent="0.25">
      <c r="A37" s="98" t="s">
        <v>86</v>
      </c>
      <c r="B37" s="98"/>
      <c r="C37" s="108"/>
      <c r="D37" s="108"/>
      <c r="E37" s="108"/>
      <c r="F37" s="108"/>
      <c r="G37" s="108"/>
    </row>
    <row r="38" spans="1:7" x14ac:dyDescent="0.25">
      <c r="A38" s="84"/>
      <c r="B38" s="84"/>
      <c r="C38" s="84"/>
      <c r="D38" s="109"/>
      <c r="E38" s="109"/>
      <c r="F38" s="85"/>
      <c r="G38" s="84"/>
    </row>
  </sheetData>
  <mergeCells count="37">
    <mergeCell ref="B31:G31"/>
    <mergeCell ref="B32:G32"/>
    <mergeCell ref="D38:E38"/>
    <mergeCell ref="B33:G33"/>
    <mergeCell ref="A35:G35"/>
    <mergeCell ref="A36:B36"/>
    <mergeCell ref="C36:G36"/>
    <mergeCell ref="A37:B37"/>
    <mergeCell ref="C37:G37"/>
    <mergeCell ref="B11:B12"/>
    <mergeCell ref="C11:D11"/>
    <mergeCell ref="E11:E12"/>
    <mergeCell ref="F11:F12"/>
    <mergeCell ref="B30:G30"/>
    <mergeCell ref="A26:B26"/>
    <mergeCell ref="C26:G26"/>
    <mergeCell ref="B28:G28"/>
    <mergeCell ref="B29:G29"/>
    <mergeCell ref="G11:G12"/>
    <mergeCell ref="A23:G23"/>
    <mergeCell ref="A24:B24"/>
    <mergeCell ref="C24:G24"/>
    <mergeCell ref="A25:B25"/>
    <mergeCell ref="C25:G25"/>
    <mergeCell ref="A11:A12"/>
    <mergeCell ref="A7:B7"/>
    <mergeCell ref="C7:G7"/>
    <mergeCell ref="A8:B8"/>
    <mergeCell ref="C8:G8"/>
    <mergeCell ref="A10:G10"/>
    <mergeCell ref="A6:B6"/>
    <mergeCell ref="C6:G6"/>
    <mergeCell ref="A2:G2"/>
    <mergeCell ref="A3:B3"/>
    <mergeCell ref="C3:G3"/>
    <mergeCell ref="A4:B4"/>
    <mergeCell ref="C4:G4"/>
  </mergeCells>
  <pageMargins left="0.70866141732283472" right="0.70866141732283472" top="1.1417322834645669" bottom="0.74803149606299213" header="0.31496062992125984" footer="0.31496062992125984"/>
  <pageSetup scale="96"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"/>
  <sheetViews>
    <sheetView zoomScaleNormal="100" zoomScaleSheetLayoutView="100" workbookViewId="0">
      <selection activeCell="B18" sqref="B18"/>
    </sheetView>
  </sheetViews>
  <sheetFormatPr defaultRowHeight="15" x14ac:dyDescent="0.25"/>
  <cols>
    <col min="1" max="1" width="30.140625" style="4" customWidth="1"/>
    <col min="2" max="2" width="105" style="4" customWidth="1"/>
    <col min="3" max="16384" width="9.140625" style="4"/>
  </cols>
  <sheetData>
    <row r="1" spans="1:2" ht="21.75" customHeight="1" x14ac:dyDescent="0.25">
      <c r="A1" s="110" t="s">
        <v>112</v>
      </c>
      <c r="B1" s="110"/>
    </row>
    <row r="2" spans="1:2" s="5" customFormat="1" ht="22.5" customHeight="1" x14ac:dyDescent="0.25">
      <c r="A2" s="86" t="s">
        <v>87</v>
      </c>
      <c r="B2" s="87" t="s">
        <v>88</v>
      </c>
    </row>
    <row r="3" spans="1:2" s="5" customFormat="1" ht="37.5" customHeight="1" x14ac:dyDescent="0.25">
      <c r="A3" s="86" t="s">
        <v>87</v>
      </c>
      <c r="B3" s="89" t="s">
        <v>89</v>
      </c>
    </row>
    <row r="4" spans="1:2" s="5" customFormat="1" ht="22.5" customHeight="1" x14ac:dyDescent="0.25">
      <c r="A4" s="86" t="s">
        <v>87</v>
      </c>
      <c r="B4" s="87" t="s">
        <v>90</v>
      </c>
    </row>
    <row r="5" spans="1:2" s="5" customFormat="1" ht="22.5" customHeight="1" x14ac:dyDescent="0.25">
      <c r="A5" s="86" t="s">
        <v>87</v>
      </c>
      <c r="B5" s="87" t="s">
        <v>91</v>
      </c>
    </row>
    <row r="6" spans="1:2" s="5" customFormat="1" ht="15.75" x14ac:dyDescent="0.25">
      <c r="A6" s="110" t="s">
        <v>92</v>
      </c>
      <c r="B6" s="110"/>
    </row>
    <row r="7" spans="1:2" s="5" customFormat="1" ht="15.75" x14ac:dyDescent="0.25">
      <c r="A7" s="86" t="s">
        <v>54</v>
      </c>
      <c r="B7" s="87" t="s">
        <v>93</v>
      </c>
    </row>
    <row r="8" spans="1:2" s="5" customFormat="1" ht="42" customHeight="1" x14ac:dyDescent="0.25">
      <c r="A8" s="86" t="s">
        <v>55</v>
      </c>
      <c r="B8" s="87" t="s">
        <v>94</v>
      </c>
    </row>
    <row r="9" spans="1:2" s="5" customFormat="1" ht="22.5" customHeight="1" x14ac:dyDescent="0.25">
      <c r="A9" s="86" t="s">
        <v>56</v>
      </c>
      <c r="B9" s="87" t="s">
        <v>95</v>
      </c>
    </row>
    <row r="10" spans="1:2" s="5" customFormat="1" ht="28.5" customHeight="1" x14ac:dyDescent="0.25">
      <c r="A10" s="86" t="s">
        <v>96</v>
      </c>
      <c r="B10" s="87" t="s">
        <v>97</v>
      </c>
    </row>
    <row r="11" spans="1:2" s="5" customFormat="1" ht="15.75" x14ac:dyDescent="0.25">
      <c r="A11" s="111" t="s">
        <v>58</v>
      </c>
      <c r="B11" s="112"/>
    </row>
    <row r="12" spans="1:2" ht="45" customHeight="1" x14ac:dyDescent="0.25">
      <c r="A12" s="86" t="s">
        <v>98</v>
      </c>
      <c r="B12" s="87" t="s">
        <v>99</v>
      </c>
    </row>
    <row r="13" spans="1:2" ht="70.5" customHeight="1" x14ac:dyDescent="0.25">
      <c r="A13" s="86" t="s">
        <v>61</v>
      </c>
      <c r="B13" s="88" t="s">
        <v>100</v>
      </c>
    </row>
    <row r="14" spans="1:2" ht="20.25" customHeight="1" x14ac:dyDescent="0.25">
      <c r="A14" s="86" t="s">
        <v>101</v>
      </c>
      <c r="B14" s="87" t="s">
        <v>102</v>
      </c>
    </row>
    <row r="15" spans="1:2" ht="48" x14ac:dyDescent="0.25">
      <c r="A15" s="86" t="s">
        <v>63</v>
      </c>
      <c r="B15" s="87" t="s">
        <v>103</v>
      </c>
    </row>
    <row r="16" spans="1:2" x14ac:dyDescent="0.25">
      <c r="A16" s="86" t="s">
        <v>64</v>
      </c>
      <c r="B16" s="87" t="s">
        <v>104</v>
      </c>
    </row>
    <row r="17" spans="1:2" x14ac:dyDescent="0.25">
      <c r="A17" s="111" t="s">
        <v>76</v>
      </c>
      <c r="B17" s="112"/>
    </row>
    <row r="18" spans="1:2" ht="84" x14ac:dyDescent="0.25">
      <c r="A18" s="86" t="s">
        <v>77</v>
      </c>
      <c r="B18" s="87" t="s">
        <v>105</v>
      </c>
    </row>
    <row r="19" spans="1:2" x14ac:dyDescent="0.25">
      <c r="A19" s="86" t="s">
        <v>106</v>
      </c>
      <c r="B19" s="88" t="s">
        <v>107</v>
      </c>
    </row>
    <row r="20" spans="1:2" x14ac:dyDescent="0.25">
      <c r="A20" s="86" t="s">
        <v>108</v>
      </c>
      <c r="B20" s="87" t="s">
        <v>109</v>
      </c>
    </row>
    <row r="21" spans="1:2" ht="48" x14ac:dyDescent="0.25">
      <c r="A21" s="86" t="s">
        <v>81</v>
      </c>
      <c r="B21" s="89" t="s">
        <v>110</v>
      </c>
    </row>
    <row r="24" spans="1:2" ht="27" customHeight="1" x14ac:dyDescent="0.25"/>
  </sheetData>
  <mergeCells count="4">
    <mergeCell ref="A1:B1"/>
    <mergeCell ref="A6:B6"/>
    <mergeCell ref="A11:B11"/>
    <mergeCell ref="A17:B17"/>
  </mergeCells>
  <pageMargins left="0.70866141732283472" right="0.70866141732283472" top="1.1417322834645669" bottom="0.74803149606299213" header="0.31496062992125984" footer="0.31496062992125984"/>
  <pageSetup scale="66" orientation="portrait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C31" sqref="C31"/>
    </sheetView>
  </sheetViews>
  <sheetFormatPr defaultRowHeight="15" x14ac:dyDescent="0.25"/>
  <cols>
    <col min="1" max="1" width="51" customWidth="1"/>
  </cols>
  <sheetData>
    <row r="1" spans="1:1" x14ac:dyDescent="0.25">
      <c r="A1" s="1" t="s">
        <v>0</v>
      </c>
    </row>
    <row r="2" spans="1:1" s="3" customFormat="1" ht="24" x14ac:dyDescent="0.25">
      <c r="A2" s="2" t="s">
        <v>2</v>
      </c>
    </row>
    <row r="3" spans="1:1" s="3" customFormat="1" ht="24" x14ac:dyDescent="0.25">
      <c r="A3" s="2" t="s">
        <v>3</v>
      </c>
    </row>
    <row r="4" spans="1:1" s="3" customFormat="1" x14ac:dyDescent="0.25">
      <c r="A4" s="2" t="s">
        <v>4</v>
      </c>
    </row>
    <row r="5" spans="1:1" s="3" customFormat="1" ht="24" x14ac:dyDescent="0.25">
      <c r="A5" s="2" t="s">
        <v>5</v>
      </c>
    </row>
    <row r="6" spans="1:1" s="3" customFormat="1" x14ac:dyDescent="0.25">
      <c r="A6" s="2" t="s">
        <v>6</v>
      </c>
    </row>
    <row r="8" spans="1:1" x14ac:dyDescent="0.25">
      <c r="A8" s="1" t="s">
        <v>8</v>
      </c>
    </row>
    <row r="9" spans="1:1" ht="24" x14ac:dyDescent="0.25">
      <c r="A9" s="2" t="s">
        <v>10</v>
      </c>
    </row>
    <row r="10" spans="1:1" x14ac:dyDescent="0.25">
      <c r="A10" s="2" t="s">
        <v>11</v>
      </c>
    </row>
    <row r="11" spans="1:1" x14ac:dyDescent="0.25">
      <c r="A11" s="2" t="s">
        <v>12</v>
      </c>
    </row>
    <row r="12" spans="1:1" ht="24" x14ac:dyDescent="0.25">
      <c r="A12" s="2" t="s">
        <v>9</v>
      </c>
    </row>
    <row r="13" spans="1:1" ht="36" x14ac:dyDescent="0.25">
      <c r="A13" s="2" t="s">
        <v>13</v>
      </c>
    </row>
    <row r="15" spans="1:1" x14ac:dyDescent="0.25">
      <c r="A15" s="1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pane ySplit="1" topLeftCell="A11" activePane="bottomLeft" state="frozen"/>
      <selection activeCell="B4" sqref="B4"/>
      <selection pane="bottomLeft" activeCell="B4" sqref="B4:B5"/>
    </sheetView>
  </sheetViews>
  <sheetFormatPr defaultRowHeight="15" x14ac:dyDescent="0.25"/>
  <cols>
    <col min="1" max="1" width="34.5703125" style="7" customWidth="1"/>
    <col min="2" max="2" width="23.7109375" style="7" customWidth="1"/>
    <col min="3" max="3" width="13.7109375" style="6" customWidth="1"/>
    <col min="4" max="4" width="17.42578125" style="8" customWidth="1"/>
    <col min="5" max="5" width="16.5703125" style="6" customWidth="1"/>
    <col min="6" max="16384" width="9.140625" style="6"/>
  </cols>
  <sheetData>
    <row r="1" spans="1:5" ht="43.5" customHeight="1" x14ac:dyDescent="0.25">
      <c r="A1" s="117" t="s">
        <v>21</v>
      </c>
      <c r="B1" s="117"/>
      <c r="C1" s="117"/>
      <c r="D1" s="117"/>
      <c r="E1" s="117"/>
    </row>
    <row r="2" spans="1:5" ht="15.75" thickBot="1" x14ac:dyDescent="0.3"/>
    <row r="3" spans="1:5" ht="30" customHeight="1" thickBot="1" x14ac:dyDescent="0.3">
      <c r="A3" s="118" t="s">
        <v>22</v>
      </c>
      <c r="B3" s="119"/>
      <c r="C3" s="119"/>
      <c r="D3" s="119"/>
      <c r="E3" s="120"/>
    </row>
    <row r="4" spans="1:5" x14ac:dyDescent="0.25">
      <c r="A4" s="121" t="s">
        <v>23</v>
      </c>
      <c r="B4" s="123" t="s">
        <v>24</v>
      </c>
      <c r="C4" s="123" t="s">
        <v>25</v>
      </c>
      <c r="D4" s="123" t="s">
        <v>26</v>
      </c>
      <c r="E4" s="125"/>
    </row>
    <row r="5" spans="1:5" ht="15.75" thickBot="1" x14ac:dyDescent="0.3">
      <c r="A5" s="122"/>
      <c r="B5" s="124"/>
      <c r="C5" s="124"/>
      <c r="D5" s="9" t="s">
        <v>27</v>
      </c>
      <c r="E5" s="10" t="s">
        <v>28</v>
      </c>
    </row>
    <row r="6" spans="1:5" ht="45" x14ac:dyDescent="0.25">
      <c r="A6" s="11" t="s">
        <v>19</v>
      </c>
      <c r="B6" s="12" t="s">
        <v>29</v>
      </c>
      <c r="C6" s="13">
        <v>2.5000000000000001E-2</v>
      </c>
      <c r="D6" s="14" t="s">
        <v>7</v>
      </c>
      <c r="E6" s="15" t="s">
        <v>7</v>
      </c>
    </row>
    <row r="7" spans="1:5" x14ac:dyDescent="0.25">
      <c r="A7" s="114" t="s">
        <v>30</v>
      </c>
      <c r="B7" s="16" t="s">
        <v>31</v>
      </c>
      <c r="C7" s="17">
        <v>0</v>
      </c>
      <c r="D7" s="14"/>
      <c r="E7" s="15"/>
    </row>
    <row r="8" spans="1:5" ht="15" customHeight="1" x14ac:dyDescent="0.25">
      <c r="A8" s="126"/>
      <c r="B8" s="16">
        <v>1</v>
      </c>
      <c r="C8" s="17">
        <v>10000</v>
      </c>
      <c r="D8" s="14"/>
      <c r="E8" s="15"/>
    </row>
    <row r="9" spans="1:5" x14ac:dyDescent="0.25">
      <c r="A9" s="127"/>
      <c r="B9" s="18" t="s">
        <v>32</v>
      </c>
      <c r="C9" s="17">
        <v>15000</v>
      </c>
      <c r="D9" s="19" t="s">
        <v>7</v>
      </c>
      <c r="E9" s="20" t="s">
        <v>7</v>
      </c>
    </row>
    <row r="10" spans="1:5" ht="33" customHeight="1" x14ac:dyDescent="0.25">
      <c r="A10" s="128" t="s">
        <v>7</v>
      </c>
      <c r="B10" s="115"/>
      <c r="C10" s="115"/>
      <c r="D10" s="129" t="s">
        <v>33</v>
      </c>
      <c r="E10" s="130"/>
    </row>
    <row r="11" spans="1:5" x14ac:dyDescent="0.25">
      <c r="A11" s="113" t="s">
        <v>1</v>
      </c>
      <c r="B11" s="115" t="s">
        <v>34</v>
      </c>
      <c r="C11" s="21">
        <v>1.4999999999999999E-2</v>
      </c>
      <c r="D11" s="22">
        <v>0</v>
      </c>
      <c r="E11" s="23">
        <v>349999.99</v>
      </c>
    </row>
    <row r="12" spans="1:5" x14ac:dyDescent="0.25">
      <c r="A12" s="113"/>
      <c r="B12" s="115"/>
      <c r="C12" s="21">
        <v>1.0999999999999999E-2</v>
      </c>
      <c r="D12" s="22">
        <v>350000</v>
      </c>
      <c r="E12" s="23">
        <v>999999.99</v>
      </c>
    </row>
    <row r="13" spans="1:5" x14ac:dyDescent="0.25">
      <c r="A13" s="113"/>
      <c r="B13" s="115"/>
      <c r="C13" s="21">
        <v>7.0000000000000001E-3</v>
      </c>
      <c r="D13" s="22">
        <v>1000000</v>
      </c>
      <c r="E13" s="24" t="s">
        <v>35</v>
      </c>
    </row>
    <row r="14" spans="1:5" x14ac:dyDescent="0.25">
      <c r="A14" s="113" t="s">
        <v>36</v>
      </c>
      <c r="B14" s="115" t="s">
        <v>34</v>
      </c>
      <c r="C14" s="21">
        <v>2.9000000000000001E-2</v>
      </c>
      <c r="D14" s="22">
        <v>0</v>
      </c>
      <c r="E14" s="23">
        <v>349999.99</v>
      </c>
    </row>
    <row r="15" spans="1:5" x14ac:dyDescent="0.25">
      <c r="A15" s="113"/>
      <c r="B15" s="115"/>
      <c r="C15" s="21">
        <v>2.5000000000000001E-2</v>
      </c>
      <c r="D15" s="22">
        <v>350000</v>
      </c>
      <c r="E15" s="23">
        <v>999999.99</v>
      </c>
    </row>
    <row r="16" spans="1:5" x14ac:dyDescent="0.25">
      <c r="A16" s="114"/>
      <c r="B16" s="116"/>
      <c r="C16" s="25">
        <v>1.9E-2</v>
      </c>
      <c r="D16" s="26">
        <v>1000000</v>
      </c>
      <c r="E16" s="27" t="s">
        <v>35</v>
      </c>
    </row>
    <row r="17" spans="1:10" x14ac:dyDescent="0.25">
      <c r="A17" s="113" t="s">
        <v>37</v>
      </c>
      <c r="B17" s="115" t="s">
        <v>34</v>
      </c>
      <c r="C17" s="28">
        <v>0.32</v>
      </c>
      <c r="D17" s="29">
        <v>0</v>
      </c>
      <c r="E17" s="30">
        <v>349999.99</v>
      </c>
    </row>
    <row r="18" spans="1:10" x14ac:dyDescent="0.25">
      <c r="A18" s="113"/>
      <c r="B18" s="115"/>
      <c r="C18" s="28">
        <v>0.32</v>
      </c>
      <c r="D18" s="29">
        <v>350000</v>
      </c>
      <c r="E18" s="30">
        <v>999999.99</v>
      </c>
    </row>
    <row r="19" spans="1:10" ht="15.75" thickBot="1" x14ac:dyDescent="0.3">
      <c r="A19" s="131"/>
      <c r="B19" s="132"/>
      <c r="C19" s="31">
        <v>0.32</v>
      </c>
      <c r="D19" s="32">
        <v>1000000</v>
      </c>
      <c r="E19" s="33" t="s">
        <v>35</v>
      </c>
    </row>
    <row r="20" spans="1:10" ht="15.75" thickBot="1" x14ac:dyDescent="0.3">
      <c r="A20" s="34"/>
      <c r="B20" s="35"/>
      <c r="C20" s="36"/>
      <c r="D20" s="37"/>
      <c r="E20" s="38"/>
    </row>
    <row r="21" spans="1:10" ht="30" customHeight="1" thickBot="1" x14ac:dyDescent="0.3">
      <c r="A21" s="118" t="s">
        <v>38</v>
      </c>
      <c r="B21" s="119"/>
      <c r="C21" s="119"/>
      <c r="D21" s="119"/>
      <c r="E21" s="120"/>
    </row>
    <row r="22" spans="1:10" ht="33" customHeight="1" thickBot="1" x14ac:dyDescent="0.3">
      <c r="A22" s="39" t="s">
        <v>23</v>
      </c>
      <c r="B22" s="40" t="s">
        <v>24</v>
      </c>
      <c r="C22" s="40" t="s">
        <v>39</v>
      </c>
      <c r="D22" s="133" t="s">
        <v>40</v>
      </c>
      <c r="E22" s="134"/>
    </row>
    <row r="23" spans="1:10" x14ac:dyDescent="0.25">
      <c r="A23" s="127" t="s">
        <v>41</v>
      </c>
      <c r="B23" s="135" t="s">
        <v>34</v>
      </c>
      <c r="C23" s="13">
        <v>3.6999999999999998E-2</v>
      </c>
      <c r="D23" s="41">
        <v>0</v>
      </c>
      <c r="E23" s="42">
        <v>69999.990000000005</v>
      </c>
    </row>
    <row r="24" spans="1:10" x14ac:dyDescent="0.25">
      <c r="A24" s="113"/>
      <c r="B24" s="115"/>
      <c r="C24" s="21">
        <v>3.5000000000000003E-2</v>
      </c>
      <c r="D24" s="22">
        <v>70000</v>
      </c>
      <c r="E24" s="23">
        <v>149999.99</v>
      </c>
    </row>
    <row r="25" spans="1:10" x14ac:dyDescent="0.25">
      <c r="A25" s="113"/>
      <c r="B25" s="115"/>
      <c r="C25" s="21">
        <v>2.9000000000000001E-2</v>
      </c>
      <c r="D25" s="22">
        <v>150000</v>
      </c>
      <c r="E25" s="23">
        <v>349999.99</v>
      </c>
    </row>
    <row r="26" spans="1:10" x14ac:dyDescent="0.25">
      <c r="A26" s="113"/>
      <c r="B26" s="115"/>
      <c r="C26" s="21">
        <v>0.02</v>
      </c>
      <c r="D26" s="22">
        <v>350000</v>
      </c>
      <c r="E26" s="24">
        <v>999999.99</v>
      </c>
    </row>
    <row r="27" spans="1:10" x14ac:dyDescent="0.25">
      <c r="A27" s="113" t="s">
        <v>42</v>
      </c>
      <c r="B27" s="115" t="s">
        <v>34</v>
      </c>
      <c r="C27" s="21">
        <v>0.01</v>
      </c>
      <c r="D27" s="41">
        <v>0</v>
      </c>
      <c r="E27" s="42">
        <v>69999.990000000005</v>
      </c>
    </row>
    <row r="28" spans="1:10" x14ac:dyDescent="0.25">
      <c r="A28" s="113"/>
      <c r="B28" s="115"/>
      <c r="C28" s="21">
        <v>8.0000000000000002E-3</v>
      </c>
      <c r="D28" s="22">
        <v>70000</v>
      </c>
      <c r="E28" s="23">
        <v>149999.99</v>
      </c>
    </row>
    <row r="29" spans="1:10" x14ac:dyDescent="0.25">
      <c r="A29" s="113"/>
      <c r="B29" s="115"/>
      <c r="C29" s="21">
        <v>5.0000000000000001E-3</v>
      </c>
      <c r="D29" s="22">
        <v>150000</v>
      </c>
      <c r="E29" s="23">
        <v>349999.99</v>
      </c>
    </row>
    <row r="30" spans="1:10" x14ac:dyDescent="0.25">
      <c r="A30" s="113"/>
      <c r="B30" s="115"/>
      <c r="C30" s="21">
        <v>3.5000000000000001E-3</v>
      </c>
      <c r="D30" s="22">
        <v>350000</v>
      </c>
      <c r="E30" s="24">
        <v>999999.99</v>
      </c>
    </row>
    <row r="31" spans="1:10" ht="30.75" thickBot="1" x14ac:dyDescent="0.3">
      <c r="A31" s="43" t="s">
        <v>43</v>
      </c>
      <c r="B31" s="44" t="s">
        <v>44</v>
      </c>
      <c r="C31" s="45" t="s">
        <v>7</v>
      </c>
      <c r="D31" s="46" t="s">
        <v>7</v>
      </c>
      <c r="E31" s="47" t="s">
        <v>7</v>
      </c>
    </row>
    <row r="32" spans="1:10" ht="26.25" customHeight="1" thickBot="1" x14ac:dyDescent="0.3">
      <c r="A32" s="39" t="s">
        <v>23</v>
      </c>
      <c r="B32" s="40" t="s">
        <v>24</v>
      </c>
      <c r="C32" s="48" t="s">
        <v>45</v>
      </c>
      <c r="D32" s="137" t="s">
        <v>7</v>
      </c>
      <c r="E32" s="138"/>
      <c r="J32" s="49"/>
    </row>
    <row r="33" spans="1:5" x14ac:dyDescent="0.25">
      <c r="A33" s="126" t="s">
        <v>20</v>
      </c>
      <c r="B33" s="50" t="s">
        <v>31</v>
      </c>
      <c r="C33" s="41">
        <v>0</v>
      </c>
      <c r="D33" s="51" t="s">
        <v>7</v>
      </c>
      <c r="E33" s="52" t="s">
        <v>7</v>
      </c>
    </row>
    <row r="34" spans="1:5" ht="30" x14ac:dyDescent="0.25">
      <c r="A34" s="126"/>
      <c r="B34" s="53" t="s">
        <v>46</v>
      </c>
      <c r="C34" s="22">
        <v>600</v>
      </c>
      <c r="D34" s="54" t="s">
        <v>7</v>
      </c>
      <c r="E34" s="55" t="s">
        <v>7</v>
      </c>
    </row>
    <row r="35" spans="1:5" ht="30" x14ac:dyDescent="0.25">
      <c r="A35" s="126"/>
      <c r="B35" s="53" t="s">
        <v>47</v>
      </c>
      <c r="C35" s="22">
        <v>400</v>
      </c>
      <c r="D35" s="54" t="s">
        <v>7</v>
      </c>
      <c r="E35" s="55" t="s">
        <v>7</v>
      </c>
    </row>
    <row r="36" spans="1:5" ht="60" x14ac:dyDescent="0.25">
      <c r="A36" s="126"/>
      <c r="B36" s="53" t="s">
        <v>48</v>
      </c>
      <c r="C36" s="26">
        <f>C34+C35</f>
        <v>1000</v>
      </c>
      <c r="D36" s="46"/>
      <c r="E36" s="47"/>
    </row>
    <row r="37" spans="1:5" ht="30.75" thickBot="1" x14ac:dyDescent="0.3">
      <c r="A37" s="139"/>
      <c r="B37" s="56" t="s">
        <v>49</v>
      </c>
      <c r="C37" s="57">
        <v>30</v>
      </c>
      <c r="D37" s="58" t="s">
        <v>7</v>
      </c>
      <c r="E37" s="59" t="s">
        <v>7</v>
      </c>
    </row>
    <row r="38" spans="1:5" x14ac:dyDescent="0.25">
      <c r="C38" s="60"/>
      <c r="D38" s="61"/>
      <c r="E38" s="62"/>
    </row>
    <row r="39" spans="1:5" ht="45" x14ac:dyDescent="0.25">
      <c r="A39" s="140" t="s">
        <v>50</v>
      </c>
      <c r="B39" s="140"/>
      <c r="C39" s="140"/>
      <c r="D39" s="140"/>
      <c r="E39" s="63" t="s">
        <v>18</v>
      </c>
    </row>
    <row r="40" spans="1:5" x14ac:dyDescent="0.25">
      <c r="A40" s="136" t="s">
        <v>51</v>
      </c>
      <c r="B40" s="136"/>
      <c r="C40" s="136"/>
      <c r="D40" s="136"/>
      <c r="E40" s="64">
        <v>800</v>
      </c>
    </row>
    <row r="41" spans="1:5" x14ac:dyDescent="0.25">
      <c r="A41" s="136" t="s">
        <v>52</v>
      </c>
      <c r="B41" s="136"/>
      <c r="C41" s="136"/>
      <c r="D41" s="136"/>
      <c r="E41" s="64">
        <v>700</v>
      </c>
    </row>
    <row r="42" spans="1:5" x14ac:dyDescent="0.25">
      <c r="A42" s="136" t="s">
        <v>53</v>
      </c>
      <c r="B42" s="136"/>
      <c r="C42" s="136"/>
      <c r="D42" s="136"/>
      <c r="E42" s="64">
        <v>500</v>
      </c>
    </row>
  </sheetData>
  <mergeCells count="27">
    <mergeCell ref="A41:D41"/>
    <mergeCell ref="A42:D42"/>
    <mergeCell ref="A27:A30"/>
    <mergeCell ref="B27:B30"/>
    <mergeCell ref="D32:E32"/>
    <mergeCell ref="A33:A37"/>
    <mergeCell ref="A39:D39"/>
    <mergeCell ref="A40:D40"/>
    <mergeCell ref="A17:A19"/>
    <mergeCell ref="B17:B19"/>
    <mergeCell ref="A21:E21"/>
    <mergeCell ref="D22:E22"/>
    <mergeCell ref="A23:A26"/>
    <mergeCell ref="B23:B26"/>
    <mergeCell ref="A14:A16"/>
    <mergeCell ref="B14:B16"/>
    <mergeCell ref="A1:E1"/>
    <mergeCell ref="A3:E3"/>
    <mergeCell ref="A4:A5"/>
    <mergeCell ref="B4:B5"/>
    <mergeCell ref="C4:C5"/>
    <mergeCell ref="D4:E4"/>
    <mergeCell ref="A7:A9"/>
    <mergeCell ref="A10:C10"/>
    <mergeCell ref="D10:E10"/>
    <mergeCell ref="A11:A13"/>
    <mergeCell ref="B11:B13"/>
  </mergeCells>
  <pageMargins left="0.70866141732283472" right="0.70866141732283472" top="1.1417322834645669" bottom="0.35433070866141736" header="0.31496062992125984" footer="0.11811023622047245"/>
  <pageSetup paperSize="9" scale="65" orientation="landscape" r:id="rId1"/>
  <headerFooter>
    <oddHeader>&amp;L&amp;G&amp;R&amp;G</oddHeader>
    <oddFooter>&amp;L&amp;KFF0000Príloha č. XY Výpočet finančných a percentuálnych limitov&amp;CStrana &amp;P z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2BA937E6F0C6489E8E442008F9A37D" ma:contentTypeVersion="0" ma:contentTypeDescription="Umožňuje vytvoriť nový dokument." ma:contentTypeScope="" ma:versionID="2712b22bb6a2608d54f3b67cbc79a58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ae51b23ceac873071d642d5069d117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66728E-2CD3-4CD1-8105-3769D116B5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B29FDC5-B51C-41A4-AB4E-809F63E0EE9E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E629189-1894-4149-AE72-F8F3FF33AC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P01</vt:lpstr>
      <vt:lpstr>Všeobecné informácie</vt:lpstr>
      <vt:lpstr>výberové polia</vt:lpstr>
      <vt:lpstr>limity</vt:lpstr>
      <vt:lpstr>'P01'!Oblasť_tlače</vt:lpstr>
      <vt:lpstr>'Všeobecné informácie'!Oblasť_tlače</vt:lpstr>
      <vt:lpstr>prieskum</vt:lpstr>
      <vt:lpstr>realizácia</vt:lpstr>
      <vt:lpstr>stojany</vt:lpstr>
      <vt:lpstr>určenieVýd</vt:lpstr>
      <vt:lpstr>Vstojany</vt:lpstr>
    </vt:vector>
  </TitlesOfParts>
  <Company>MVSR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Jesenská</dc:creator>
  <cp:lastModifiedBy>OINP</cp:lastModifiedBy>
  <cp:lastPrinted>2017-02-27T08:37:40Z</cp:lastPrinted>
  <dcterms:created xsi:type="dcterms:W3CDTF">2016-08-17T07:38:10Z</dcterms:created>
  <dcterms:modified xsi:type="dcterms:W3CDTF">2017-06-06T11:56:29Z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0x010100122BA937E6F0C6489E8E442008F9A37D</vt:lpwstr>
  </property>
</Properties>
</file>